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E3" i="1"/>
  <c r="E4" i="1"/>
  <c r="E5" i="1"/>
  <c r="E6" i="1"/>
  <c r="E7" i="1"/>
  <c r="E8" i="1"/>
  <c r="E9" i="1"/>
  <c r="E2" i="1"/>
  <c r="C2" i="1"/>
  <c r="C3" i="1"/>
  <c r="C4" i="1"/>
  <c r="C5" i="1"/>
  <c r="C6" i="1"/>
  <c r="C7" i="1"/>
  <c r="C8" i="1"/>
  <c r="C9" i="1"/>
</calcChain>
</file>

<file path=xl/sharedStrings.xml><?xml version="1.0" encoding="utf-8"?>
<sst xmlns="http://schemas.openxmlformats.org/spreadsheetml/2006/main" count="39" uniqueCount="36">
  <si>
    <t>STT</t>
  </si>
  <si>
    <t>Số phiếu</t>
  </si>
  <si>
    <t xml:space="preserve">Tên hàng </t>
  </si>
  <si>
    <t xml:space="preserve">Ngày bán </t>
  </si>
  <si>
    <t>Số lượng</t>
  </si>
  <si>
    <t xml:space="preserve">Đơn giá </t>
  </si>
  <si>
    <t xml:space="preserve">Thành tiền 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</si>
  <si>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</si>
  <si>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</si>
  <si>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</si>
  <si>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</si>
  <si>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</si>
  <si>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</si>
  <si>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</si>
  <si>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</si>
  <si>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15/09/2018</t>
  </si>
  <si>
    <t>15/07/2018</t>
  </si>
  <si>
    <t>15/08/2018</t>
  </si>
  <si>
    <t xml:space="preserve">BẢNG ĐƠN GIÁ </t>
  </si>
  <si>
    <t>Mã hàng</t>
  </si>
  <si>
    <t>Tên hàng</t>
  </si>
  <si>
    <t>Loại 2</t>
  </si>
  <si>
    <t>Loại 1</t>
  </si>
  <si>
    <t>Đơn giá</t>
  </si>
  <si>
    <t>BH</t>
  </si>
  <si>
    <t>MT</t>
  </si>
  <si>
    <t>LH</t>
  </si>
  <si>
    <t>TD</t>
  </si>
  <si>
    <t xml:space="preserve">Bình hoa </t>
  </si>
  <si>
    <t>Màn tre</t>
  </si>
  <si>
    <t>Tranh lá hoa ép</t>
  </si>
  <si>
    <t>Trống đồng</t>
  </si>
  <si>
    <t xml:space="preserve">BẢNG THỐNG KÊ THÀNH TIẾN </t>
  </si>
  <si>
    <t>Tổng thành tiền</t>
  </si>
  <si>
    <t xml:space="preserve">Tranh lá hoa ép </t>
  </si>
  <si>
    <t xml:space="preserve">CỬA HÀNG THỦ CÔNG KỸ THUẬT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</si>
</sst>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tabSelected="1" workbookViewId="0">
      <selection activeCell="F2" sqref="F2"/>
    </sheetView>
  </sheetViews>
  <sheetFormatPr defaultRowHeight="15" x14ac:dyDescent="0.25"/>
  <cols>
    <col min="2" max="2" width="17.28515625" customWidth="1"/>
    <col min="3" max="3" width="12.85546875" customWidth="1"/>
    <col min="4" max="4" width="15.42578125" customWidth="1"/>
    <col min="5" max="5" width="13.42578125" customWidth="1"/>
    <col min="6" max="6" width="17" customWidth="1"/>
    <col min="7" max="7" width="18.85546875" customWidth="1"/>
  </cols>
  <sheetData>
    <row r="1" spans="1:18" ht="16.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6.5" x14ac:dyDescent="0.25">
      <c r="A2" s="2">
        <v>1</v>
      </c>
      <c r="B2" s="2" t="s">
        <v>7</v>
      </c>
      <c r="C2" s="2" t="str">
        <f>VLOOKUP(MID(B2,3,2),$A$14:$D$17,1,)</f>
        <v>BH</v>
      </c>
      <c r="D2" s="2" t="s">
        <v>15</v>
      </c>
      <c r="E2" s="2">
        <f>MID(B2,5,3)*1</f>
        <v>20</v>
      </c>
      <c r="F2" s="2">
        <f>VLOOKUP(MID(B2,3,2),$A$12:$D$17,3,AND(LEFT(B2,2)="Loại 1",LEFT(B2,2)="Loại 2",))</f>
        <v>50000</v>
      </c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6.5" x14ac:dyDescent="0.25">
      <c r="A3" s="2">
        <v>2</v>
      </c>
      <c r="B3" s="2" t="s">
        <v>8</v>
      </c>
      <c r="C3" s="2" t="str">
        <f t="shared" ref="C3:C9" si="0">VLOOKUP(MID(B3,3,2),$A$14:$D$17,1,)</f>
        <v>MT</v>
      </c>
      <c r="D3" s="2" t="s">
        <v>15</v>
      </c>
      <c r="E3" s="2">
        <f t="shared" ref="E3:E9" si="1">MID(B3,5,3)*1</f>
        <v>8</v>
      </c>
      <c r="F3" s="2">
        <f t="shared" ref="F3:F9" si="2">VLOOKUP(MID(B3,3,2),$A$12:$D$17,3,AND(LEFT(B3,2)="Loại 1",LEFT(B3,2)="Loại 2",1))</f>
        <v>70000</v>
      </c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6.5" x14ac:dyDescent="0.25">
      <c r="A4" s="2">
        <v>3</v>
      </c>
      <c r="B4" s="2" t="s">
        <v>9</v>
      </c>
      <c r="C4" s="2" t="str">
        <f t="shared" si="0"/>
        <v>LH</v>
      </c>
      <c r="D4" s="3">
        <v>43381</v>
      </c>
      <c r="E4" s="2">
        <f t="shared" si="1"/>
        <v>100</v>
      </c>
      <c r="F4" s="2">
        <f t="shared" si="2"/>
        <v>30000</v>
      </c>
      <c r="G4" s="2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6.5" x14ac:dyDescent="0.25">
      <c r="A5" s="2">
        <v>4</v>
      </c>
      <c r="B5" s="2" t="s">
        <v>10</v>
      </c>
      <c r="C5" s="2" t="str">
        <f t="shared" si="0"/>
        <v>BH</v>
      </c>
      <c r="D5" s="3">
        <v>43228</v>
      </c>
      <c r="E5" s="2">
        <f t="shared" si="1"/>
        <v>30</v>
      </c>
      <c r="F5" s="2">
        <f t="shared" si="2"/>
        <v>50000</v>
      </c>
      <c r="G5" s="2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6.5" x14ac:dyDescent="0.25">
      <c r="A6" s="2">
        <v>5</v>
      </c>
      <c r="B6" s="2" t="s">
        <v>11</v>
      </c>
      <c r="C6" s="2" t="str">
        <f t="shared" si="0"/>
        <v>MT</v>
      </c>
      <c r="D6" s="2" t="s">
        <v>16</v>
      </c>
      <c r="E6" s="2">
        <f t="shared" si="1"/>
        <v>12</v>
      </c>
      <c r="F6" s="2">
        <f t="shared" si="2"/>
        <v>70000</v>
      </c>
      <c r="G6" s="2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x14ac:dyDescent="0.25">
      <c r="A7" s="2">
        <v>6</v>
      </c>
      <c r="B7" s="2" t="s">
        <v>12</v>
      </c>
      <c r="C7" s="2" t="str">
        <f t="shared" si="0"/>
        <v>TD</v>
      </c>
      <c r="D7" s="3">
        <v>43380</v>
      </c>
      <c r="E7" s="2">
        <f t="shared" si="1"/>
        <v>8</v>
      </c>
      <c r="F7" s="2">
        <f t="shared" si="2"/>
        <v>190000</v>
      </c>
      <c r="G7" s="2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6.5" x14ac:dyDescent="0.25">
      <c r="A8" s="2">
        <v>7</v>
      </c>
      <c r="B8" s="2" t="s">
        <v>13</v>
      </c>
      <c r="C8" s="2" t="str">
        <f t="shared" si="0"/>
        <v>LH</v>
      </c>
      <c r="D8" s="3">
        <v>43140</v>
      </c>
      <c r="E8" s="2">
        <f t="shared" si="1"/>
        <v>60</v>
      </c>
      <c r="F8" s="2">
        <f t="shared" si="2"/>
        <v>30000</v>
      </c>
      <c r="G8" s="2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6.5" x14ac:dyDescent="0.25">
      <c r="A9" s="2">
        <v>8</v>
      </c>
      <c r="B9" s="2" t="s">
        <v>14</v>
      </c>
      <c r="C9" s="2" t="str">
        <f t="shared" si="0"/>
        <v>TD</v>
      </c>
      <c r="D9" s="2" t="s">
        <v>17</v>
      </c>
      <c r="E9" s="2">
        <f t="shared" si="1"/>
        <v>15</v>
      </c>
      <c r="F9" s="2">
        <f t="shared" si="2"/>
        <v>190000</v>
      </c>
      <c r="G9" s="2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6.5" x14ac:dyDescent="0.25">
      <c r="A10" s="5" t="s">
        <v>35</v>
      </c>
      <c r="B10" s="4"/>
      <c r="C10" s="4"/>
      <c r="D10" s="4"/>
      <c r="E10" s="4"/>
      <c r="F10" s="4"/>
      <c r="G10" s="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6.5" x14ac:dyDescent="0.25">
      <c r="A11" s="6" t="s">
        <v>18</v>
      </c>
      <c r="B11" s="6"/>
      <c r="C11" s="1"/>
      <c r="D11" s="1"/>
      <c r="E11" s="1"/>
      <c r="F11" s="6" t="s">
        <v>32</v>
      </c>
      <c r="G11" s="6"/>
      <c r="H11" s="6"/>
      <c r="I11" s="6"/>
      <c r="J11" s="1"/>
      <c r="K11" s="1"/>
      <c r="L11" s="1"/>
      <c r="M11" s="1"/>
      <c r="N11" s="1"/>
      <c r="O11" s="1"/>
      <c r="P11" s="1"/>
      <c r="Q11" s="1"/>
      <c r="R11" s="1"/>
    </row>
    <row r="12" spans="1:18" ht="16.5" x14ac:dyDescent="0.25">
      <c r="A12" s="9" t="s">
        <v>19</v>
      </c>
      <c r="B12" s="9" t="s">
        <v>20</v>
      </c>
      <c r="C12" s="10" t="s">
        <v>23</v>
      </c>
      <c r="D12" s="10"/>
      <c r="E12" s="1"/>
      <c r="F12" s="8" t="s">
        <v>20</v>
      </c>
      <c r="G12" s="7" t="s">
        <v>33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6.5" x14ac:dyDescent="0.25">
      <c r="A13" s="11"/>
      <c r="B13" s="11"/>
      <c r="C13" s="8" t="s">
        <v>22</v>
      </c>
      <c r="D13" s="8" t="s">
        <v>21</v>
      </c>
      <c r="E13" s="1"/>
      <c r="F13" s="2" t="s">
        <v>28</v>
      </c>
      <c r="G13" s="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6.5" x14ac:dyDescent="0.25">
      <c r="A14" s="2" t="s">
        <v>24</v>
      </c>
      <c r="B14" s="2" t="s">
        <v>28</v>
      </c>
      <c r="C14" s="2">
        <v>50000</v>
      </c>
      <c r="D14" s="2">
        <v>45000</v>
      </c>
      <c r="E14" s="1"/>
      <c r="F14" s="2" t="s">
        <v>34</v>
      </c>
      <c r="G14" s="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6.5" x14ac:dyDescent="0.25">
      <c r="A15" s="2" t="s">
        <v>25</v>
      </c>
      <c r="B15" s="2" t="s">
        <v>29</v>
      </c>
      <c r="C15" s="2">
        <v>70000</v>
      </c>
      <c r="D15" s="2">
        <v>55000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6.5" x14ac:dyDescent="0.25">
      <c r="A16" s="2" t="s">
        <v>26</v>
      </c>
      <c r="B16" s="2" t="s">
        <v>30</v>
      </c>
      <c r="C16" s="2">
        <v>30000</v>
      </c>
      <c r="D16" s="2">
        <v>20000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6.5" x14ac:dyDescent="0.25">
      <c r="A17" s="2" t="s">
        <v>27</v>
      </c>
      <c r="B17" s="2" t="s">
        <v>31</v>
      </c>
      <c r="C17" s="2">
        <v>190000</v>
      </c>
      <c r="D17" s="2">
        <v>150000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6.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6.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6.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6.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6.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6.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6.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6.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6.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6.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6.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6.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6.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6.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6.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6.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6.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6.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6.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6.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6.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6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6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6.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6.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6.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6.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6.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6.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6.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6.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6.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6.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6.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6.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6.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6.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6.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6.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6.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6.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6.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6.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6.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6.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6.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6.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6.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6.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6.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6.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6.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6.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6.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6.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6.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6.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6.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6.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6.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6.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6.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6.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6.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6.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6.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6.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6.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6.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6.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6.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6.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6.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6.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6.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6.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6.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6.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6.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6.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6.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6.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6.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6.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6.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6.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6.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6.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6.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6.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6.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6.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6.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6.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6.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6.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6.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6.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6.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6.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6.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6.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6.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6.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6.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6.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6.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6.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6.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6.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6.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6.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6.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6.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6.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6.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6.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6.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6.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6.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6.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6.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6.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6.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6.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6.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6.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6.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6.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6.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6.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6.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6.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6.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6.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6.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6.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6.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6.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6.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6.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6.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6.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6.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6.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6.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6.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6.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6.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6.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6.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6.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6.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6.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6.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6.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6.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6.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6.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6.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6.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6.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6.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6.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6.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6.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6.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6.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6.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6.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6.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6.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6.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6.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6.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6.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6.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6.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6.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6.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6.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6.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6.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6.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6.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6.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6.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6.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6.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6.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6.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6.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6.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6.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6.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6.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6.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</sheetData>
  <mergeCells count="4">
    <mergeCell ref="A10:G10"/>
    <mergeCell ref="C12:D12"/>
    <mergeCell ref="A12:A13"/>
    <mergeCell ref="B12:B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2020-01-04T03:33:10Z</dcterms:created>
  <dcterms:modified xsi:type="dcterms:W3CDTF">2020-01-04T04:25:40Z</dcterms:modified>
</cp:coreProperties>
</file>